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411_9 OB příprava 11_2024\Přílohy VZD\"/>
    </mc:Choice>
  </mc:AlternateContent>
  <xr:revisionPtr revIDLastSave="0" documentId="13_ncr:1_{19C5EDBE-9CF9-43A9-A093-A3031891F4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4" i="9" s="1"/>
  <c r="J17" i="9" s="1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<sst xmlns="http://schemas.openxmlformats.org/spreadsheetml/2006/main" count="700" uniqueCount="377">
  <si>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</si>
  <si>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</si>
  <si>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</si>
  <si>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</si>
  <si>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</si>
  <si>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</si>
  <si>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</si>
  <si>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</si>
  <si>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</si>
  <si>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</si>
  <si>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</si>
  <si>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</si>
  <si>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</si>
  <si>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</si>
  <si>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</si>
  <si>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</si>
  <si>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</si>
  <si>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</si>
  <si>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</si>
  <si>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</si>
  <si>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</si>
  <si>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</si>
  <si>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</si>
  <si>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</si>
  <si>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</si>
  <si>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</si>
  <si>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</si>
  <si>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</si>
  <si>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</si>
  <si>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</si>
  <si>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</si>
  <si>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</si>
  <si>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</si>
  <si>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</si>
  <si>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</si>
  <si>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</si>
  <si>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</si>
  <si>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</si>
  <si>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</si>
  <si>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</si>
  <si>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</si>
  <si>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</si>
  <si>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</si>
  <si>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</si>
  <si>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</si>
  <si>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</si>
  <si>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</si>
  <si>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</si>
  <si>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</si>
  <si>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</si>
  <si>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</si>
  <si>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</si>
  <si>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</si>
  <si>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</si>
  <si>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</si>
  <si>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</si>
  <si>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</si>
  <si>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</si>
  <si>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</si>
  <si>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</si>
  <si>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</si>
  <si>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</si>
  <si>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</si>
  <si>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</si>
  <si>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</si>
  <si>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</si>
  <si>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</si>
  <si>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</si>
  <si>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</si>
  <si>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</si>
  <si>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</si>
  <si>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</si>
  <si>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</si>
  <si>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</si>
  <si>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</si>
  <si>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</si>
  <si>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</si>
  <si>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</si>
  <si>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</si>
  <si>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</si>
  <si>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</si>
  <si>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</si>
  <si>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</si>
  <si>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</si>
  <si>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</si>
  <si>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</si>
  <si>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</si>
  <si>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</si>
  <si>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</si>
  <si>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</si>
  <si>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</si>
  <si>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</si>
  <si>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</si>
  <si>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</si>
  <si>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</si>
  <si>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</si>
  <si>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</si>
  <si>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</si>
  <si>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</si>
  <si>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</si>
  <si>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</si>
  <si>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</si>
  <si>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</si>
  <si>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</si>
  <si>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</si>
  <si>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</si>
  <si>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</si>
  <si>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</si>
  <si>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</si>
  <si>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</si>
  <si>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</si>
  <si>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</si>
  <si>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</si>
  <si>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</si>
  <si>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</si>
  <si>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</si>
  <si>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</si>
  <si>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</si>
  <si>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</si>
  <si>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</si>
  <si>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</si>
  <si>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</si>
  <si>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</si>
  <si>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</si>
  <si>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</si>
  <si>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</si>
  <si>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</si>
  <si>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</si>
  <si>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</si>
  <si>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</si>
  <si>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</si>
  <si>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</si>
  <si>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</si>
  <si>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</si>
  <si>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</si>
  <si>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</si>
  <si>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</si>
  <si>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</si>
  <si>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</si>
  <si>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</si>
  <si>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</si>
  <si>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</si>
  <si>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</si>
  <si>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</si>
  <si>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</si>
  <si>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</si>
  <si>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</si>
  <si>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</si>
  <si>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</si>
  <si>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</si>
  <si>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</si>
  <si>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</si>
  <si>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</si>
  <si>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</si>
  <si>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</si>
  <si>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</si>
  <si>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</si>
  <si>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</si>
  <si>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</si>
  <si>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</si>
  <si>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</si>
  <si>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</si>
  <si>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</si>
  <si>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</si>
  <si>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</si>
  <si>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</si>
  <si>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</si>
  <si>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</si>
  <si>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</si>
  <si>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</si>
  <si>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</si>
  <si>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</si>
  <si>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</si>
  <si>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</si>
  <si>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</si>
  <si>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</si>
  <si>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</si>
  <si>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</si>
  <si>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</si>
  <si>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</si>
  <si>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</si>
  <si>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</si>
  <si>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</si>
  <si>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</si>
  <si>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</si>
  <si>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</si>
  <si>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</si>
  <si>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</si>
  <si>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</si>
  <si>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</si>
  <si>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</si>
  <si>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</si>
  <si>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</si>
  <si>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</si>
  <si>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</si>
  <si>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</si>
  <si>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</si>
  <si>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</si>
  <si>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</si>
  <si>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</si>
  <si>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</si>
  <si>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</si>
  <si>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</si>
  <si>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</si>
  <si>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</si>
  <si>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</si>
  <si>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</si>
  <si>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</si>
  <si>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</si>
  <si>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</si>
  <si>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</si>
  <si>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</si>
  <si>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</si>
  <si>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</si>
  <si>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</si>
  <si>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</si>
  <si>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</si>
  <si>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</si>
  <si>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</si>
  <si>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</si>
  <si>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</si>
  <si>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</si>
  <si>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</si>
  <si>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</si>
  <si>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</si>
  <si>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</si>
  <si>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</si>
  <si>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</si>
  <si>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</si>
  <si>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</si>
  <si>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</si>
  <si>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</si>
  <si>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</si>
  <si>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</si>
  <si>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</si>
  <si>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</si>
  <si>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</si>
  <si>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</si>
  <si>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</si>
  <si>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</si>
  <si>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</si>
  <si>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</si>
  <si>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</si>
  <si>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</si>
  <si>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</si>
  <si>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</si>
  <si>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</si>
  <si>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</si>
  <si>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</si>
  <si>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</si>
  <si>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</si>
  <si>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</si>
  <si>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</si>
  <si>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</si>
  <si>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</si>
  <si>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</si>
  <si>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</si>
  <si>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</si>
  <si>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</si>
  <si>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</si>
  <si>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</si>
  <si>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</si>
  <si>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</si>
  <si>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</si>
  <si>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</si>
  <si>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</si>
  <si>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</si>
  <si>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</si>
  <si>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</si>
  <si>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</si>
  <si>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</si>
  <si>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</si>
  <si>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</si>
  <si>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</si>
  <si>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</si>
  <si>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</si>
  <si>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</si>
  <si>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</si>
  <si>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</si>
  <si>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</si>
  <si>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</si>
  <si>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</si>
  <si>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</si>
  <si>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</si>
  <si>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</si>
  <si>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</si>
  <si>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</si>
  <si>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</si>
  <si>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</si>
  <si>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</si>
  <si>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</si>
  <si>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</si>
  <si>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</si>
  <si>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</si>
  <si>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</si>
  <si>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</si>
  <si>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</si>
  <si>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</si>
  <si>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</si>
  <si>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</si>
  <si>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</si>
  <si>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</si>
  <si>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</si>
  <si>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</si>
  <si>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</si>
  <si>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</si>
  <si>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</si>
  <si>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</si>
  <si>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</si>
  <si>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</si>
  <si>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</si>
  <si>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</si>
  <si>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</si>
  <si>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</si>
  <si>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</si>
  <si>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</si>
  <si>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</si>
  <si>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</si>
  <si>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</si>
  <si>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</si>
  <si>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</si>
  <si>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</si>
  <si>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</si>
  <si>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</si>
  <si>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</si>
  <si>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</si>
  <si>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</si>
  <si>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</si>
  <si>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</si>
  <si>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</si>
  <si>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</si>
  <si>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</si>
  <si>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</si>
  <si>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</si>
  <si>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</si>
  <si>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</si>
  <si>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</si>
  <si>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</si>
  <si>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</si>
  <si>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</si>
  <si>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</si>
  <si>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</si>
  <si>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</si>
  <si>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</si>
  <si>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</si>
  <si>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</si>
  <si>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</si>
  <si>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</si>
  <si>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</si>
  <si>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</si>
  <si>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</si>
  <si>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</si>
  <si>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</si>
  <si>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</si>
  <si>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</si>
  <si>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</si>
  <si>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</si>
  <si>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</si>
  <si>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</si>
  <si>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</si>
  <si>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</si>
  <si>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</si>
  <si>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</si>
  <si>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</si>
  <si>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</si>
  <si>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</si>
  <si>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</si>
  <si>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</si>
  <si>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</si>
  <si>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</si>
  <si>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kpt.Jaroše</t>
  </si>
  <si>
    <t>Nová vyzdívka jádra, nová elektroinstalace, ZTI + PLYN, nové obklady, dlažby, zařizovací předměty; nové PVC; opravy omítek; vybourat a zlikvidovat KL, skříň, garnyže; nové zárubně a dveře; nátěr trubek ÚT a zárubní; seřídit okna a dveře, úklid.</t>
  </si>
  <si>
    <t>koup</t>
  </si>
  <si>
    <t>předs</t>
  </si>
  <si>
    <t>P1</t>
  </si>
  <si>
    <t>kuchyně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</si>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</sst>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J5" s="84"/>
      <c r="K5" s="77"/>
      <c r="L5" s="75" t="s">
        <v>51</v>
      </c>
      <c r="M5" s="77"/>
      <c r="N5" s="77"/>
    </row>
    <row r="6" spans="1:16" ht="21" customHeight="1" x14ac:dyDescent="0.25">
      <c r="C6" s="7" t="s">
        <v>288</v>
      </c>
      <c r="D6" s="90" t="s">
        <v>370</v>
      </c>
      <c r="E6" s="90"/>
      <c r="F6" s="90"/>
      <c r="G6" s="90"/>
      <c r="H6" s="90"/>
      <c r="J6" s="85"/>
      <c r="K6" s="81"/>
      <c r="L6" s="78"/>
      <c r="M6" s="16" t="s">
        <v>372</v>
      </c>
      <c r="N6" s="79" t="s">
        <v>373</v>
      </c>
    </row>
    <row r="7" spans="1:16" ht="21" customHeight="1" x14ac:dyDescent="0.25">
      <c r="C7" s="7" t="s">
        <v>289</v>
      </c>
      <c r="D7" s="93">
        <v>2411</v>
      </c>
      <c r="E7" s="93"/>
      <c r="F7" s="93"/>
      <c r="G7" s="63"/>
      <c r="H7" s="63"/>
      <c r="J7" s="85"/>
      <c r="K7" s="81"/>
      <c r="L7" s="75"/>
      <c r="M7" s="76"/>
      <c r="N7" s="77"/>
    </row>
    <row r="8" spans="1:16" ht="20.25" customHeight="1" x14ac:dyDescent="0.25">
      <c r="C8" s="7" t="s">
        <v>290</v>
      </c>
      <c r="D8" s="90">
        <v>9</v>
      </c>
      <c r="E8" s="90"/>
      <c r="F8" s="90"/>
      <c r="G8" s="63"/>
      <c r="H8" s="63"/>
      <c r="J8" s="85" t="s">
        <v>374</v>
      </c>
      <c r="K8" s="86"/>
      <c r="L8" s="80"/>
      <c r="M8" s="52" t="s">
        <v>375</v>
      </c>
      <c r="N8" s="81"/>
    </row>
    <row r="9" spans="1:16" ht="20.25" customHeight="1" x14ac:dyDescent="0.25">
      <c r="C9" s="7" t="s">
        <v>291</v>
      </c>
      <c r="D9" s="94"/>
      <c r="E9" s="95"/>
      <c r="F9" s="95"/>
      <c r="G9" s="95"/>
      <c r="H9" s="95"/>
      <c r="J9" s="78"/>
      <c r="K9" s="87"/>
      <c r="L9" s="82"/>
      <c r="M9" s="83"/>
      <c r="N9" s="79"/>
    </row>
    <row r="10" spans="1:16" ht="22.5" customHeight="1" x14ac:dyDescent="0.25">
      <c r="C10" s="7" t="s">
        <v>292</v>
      </c>
      <c r="D10" s="89"/>
      <c r="E10" s="90"/>
      <c r="F10" s="90"/>
      <c r="G10" s="90"/>
      <c r="H10" s="90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16</v>
      </c>
      <c r="F18" s="20">
        <v>46</v>
      </c>
      <c r="G18" s="20">
        <v>60</v>
      </c>
      <c r="H18" s="20"/>
      <c r="I18" s="20"/>
      <c r="J18" s="20"/>
      <c r="K18" s="20"/>
      <c r="L18" s="20"/>
      <c r="M18" s="20"/>
      <c r="N18" s="20">
        <f t="shared" ref="N18:N27" si="0">SUM(E18:M18)</f>
        <v>122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16</v>
      </c>
      <c r="F19" s="20">
        <v>46</v>
      </c>
      <c r="G19" s="20">
        <v>60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144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16</v>
      </c>
      <c r="F20" s="20">
        <v>46</v>
      </c>
      <c r="G20" s="20">
        <v>60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144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6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6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40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/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3</v>
      </c>
      <c r="F43" s="20">
        <v>15</v>
      </c>
      <c r="G43" s="20">
        <v>17</v>
      </c>
      <c r="H43" s="20"/>
      <c r="I43" s="20"/>
      <c r="J43" s="20"/>
      <c r="K43" s="20"/>
      <c r="L43" s="20"/>
      <c r="M43" s="20"/>
      <c r="N43" s="20">
        <f>SUM(E43:M43)</f>
        <v>35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3</v>
      </c>
      <c r="F44" s="20">
        <v>15</v>
      </c>
      <c r="G44" s="20">
        <v>17</v>
      </c>
      <c r="H44" s="20"/>
      <c r="I44" s="20"/>
      <c r="J44" s="20"/>
      <c r="K44" s="20"/>
      <c r="L44" s="20"/>
      <c r="M44" s="20"/>
      <c r="N44" s="20">
        <f>SUM(E44:M44)*1.15</f>
        <v>40.25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3</v>
      </c>
      <c r="F46" s="20">
        <v>15</v>
      </c>
      <c r="G46" s="20">
        <v>17</v>
      </c>
      <c r="H46" s="20"/>
      <c r="I46" s="20"/>
      <c r="J46" s="20"/>
      <c r="K46" s="20"/>
      <c r="L46" s="20"/>
      <c r="M46" s="20"/>
      <c r="N46" s="20">
        <f>SUM(E46:M46)</f>
        <v>35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5</v>
      </c>
      <c r="F47" s="20">
        <v>20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5</v>
      </c>
      <c r="F49" s="20">
        <v>20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3</v>
      </c>
      <c r="F50" s="20">
        <v>15</v>
      </c>
      <c r="G50" s="20">
        <v>17</v>
      </c>
      <c r="H50" s="20"/>
      <c r="I50" s="20"/>
      <c r="J50" s="20"/>
      <c r="K50" s="20"/>
      <c r="L50" s="20"/>
      <c r="M50" s="20"/>
      <c r="N50" s="20">
        <f t="shared" si="5"/>
        <v>35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4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4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4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/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>SUM(E109:M109)</f>
        <v>3</v>
      </c>
      <c r="O109" s="74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/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11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/>
      <c r="N133" s="20">
        <f t="shared" si="20"/>
        <v>20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3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3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16</v>
      </c>
      <c r="F137" s="20">
        <v>6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44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16</v>
      </c>
      <c r="F142" s="20">
        <v>6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44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4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4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4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4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4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4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4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4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92" t="s">
        <v>371</v>
      </c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42" t="s">
        <v>287</v>
      </c>
      <c r="P209" s="43">
        <f>P207*0.12</f>
        <v>0</v>
      </c>
    </row>
    <row r="210" spans="3:16" x14ac:dyDescent="0.25"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4"/>
      <c r="P210" s="44"/>
    </row>
    <row r="211" spans="3:16" ht="15.75" customHeight="1" x14ac:dyDescent="0.25"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42" t="s">
        <v>286</v>
      </c>
      <c r="P211" s="43">
        <f>P207+P209</f>
        <v>0</v>
      </c>
    </row>
    <row r="212" spans="3:16" x14ac:dyDescent="0.25"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6"/>
      <c r="P212" s="45"/>
    </row>
    <row r="213" spans="3:16" x14ac:dyDescent="0.25"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46"/>
      <c r="P213" s="47"/>
    </row>
    <row r="214" spans="3:16" x14ac:dyDescent="0.25"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6"/>
      <c r="P214" s="88" t="s">
        <v>376</v>
      </c>
    </row>
    <row r="215" spans="3:16" x14ac:dyDescent="0.25"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6"/>
      <c r="P215" s="45"/>
    </row>
    <row r="216" spans="3:16" x14ac:dyDescent="0.25"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6"/>
      <c r="P216" s="45"/>
    </row>
    <row r="217" spans="3:16" ht="15.75" customHeight="1" x14ac:dyDescent="0.25">
      <c r="C217" s="91" t="s">
        <v>308</v>
      </c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2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2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2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2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2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2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2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2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2">
        <f t="shared" si="0"/>
        <v>550</v>
      </c>
    </row>
    <row r="14" spans="1:10" x14ac:dyDescent="0.25">
      <c r="A14" t="s">
        <v>366</v>
      </c>
      <c r="J14" s="72">
        <f>SUM(J5:J13)</f>
        <v>117394</v>
      </c>
    </row>
    <row r="15" spans="1:10" x14ac:dyDescent="0.25">
      <c r="A15" t="s">
        <v>367</v>
      </c>
      <c r="J15" s="72">
        <v>-10850</v>
      </c>
    </row>
    <row r="16" spans="1:10" x14ac:dyDescent="0.25">
      <c r="J16" s="72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3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2024-11-07T09:40:58Z</cp:lastPrinted>
  <dcterms:created xsi:type="dcterms:W3CDTF">2011-05-17T11:50:23Z</dcterms:created>
  <dcterms:modified xsi:type="dcterms:W3CDTF">2024-11-14T09:14:50Z</dcterms:modified>
</cp:coreProperties>
</file>